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REPORTES/INFORMES/"/>
    </mc:Choice>
  </mc:AlternateContent>
  <xr:revisionPtr revIDLastSave="358" documentId="8_{A221F297-63F0-4BBC-A86E-1C55AA30398D}" xr6:coauthVersionLast="47" xr6:coauthVersionMax="47" xr10:uidLastSave="{D76F7765-AA37-495C-8F1C-64CC84922895}"/>
  <bookViews>
    <workbookView xWindow="38280" yWindow="-120" windowWidth="38640" windowHeight="21840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<sst xmlns="http://schemas.openxmlformats.org/spreadsheetml/2006/main" count="123" uniqueCount="58">
  <si>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</si>
  <si>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</si>
  <si>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</si>
  <si>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</si>
  <si>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</si>
  <si>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</si>
  <si>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</si>
  <si>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</si>
  <si>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BCG ID</t>
  </si>
  <si>
    <t>T. Oper.</t>
  </si>
  <si>
    <t>Marca liquidos</t>
  </si>
  <si>
    <t>Nombre</t>
  </si>
  <si>
    <t>Gasolina (g/m)</t>
  </si>
  <si>
    <t>Dsl (g/m)</t>
  </si>
  <si>
    <t>Liquidos (g/m)</t>
  </si>
  <si>
    <t>GNV (M3/m)</t>
  </si>
  <si>
    <t>DODO</t>
  </si>
  <si>
    <t>TEXACO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</si>
  <si>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</si>
  <si>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</si>
  <si>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</si>
  <si>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</si>
  <si>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</si>
  <si>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</si>
  <si>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</si>
  <si>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</si>
  <si>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</si>
  <si>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PART_EDS</t>
  </si>
  <si>
    <t>PART_MERCADO</t>
  </si>
  <si>
    <t>CODO</t>
  </si>
  <si>
    <t>ZEUSS</t>
  </si>
  <si>
    <t>CENCOSUD - BAHIA - 0118</t>
  </si>
  <si>
    <t>CALLE 46 No. 45-56,BELLO,ANTIOQUIA</t>
  </si>
  <si>
    <t>EL PUENTE</t>
  </si>
  <si>
    <t>EXITO BELLO</t>
  </si>
  <si>
    <t>DISTRACOM PORTAL DE NIQUÍA</t>
  </si>
  <si>
    <t>DISTRACOM PORTAL DEL NORTE</t>
  </si>
  <si>
    <t>HATO VIEJO - NEWTRANS</t>
  </si>
  <si>
    <t>COCO</t>
  </si>
  <si>
    <t>TOSCANA</t>
  </si>
  <si>
    <t>LOS ANGELES</t>
  </si>
  <si>
    <t>AUTOPISTA</t>
  </si>
  <si>
    <t>SHELL</t>
  </si>
  <si>
    <t>BELLO</t>
  </si>
  <si>
    <t>PUERTO BELLO</t>
  </si>
  <si>
    <t>MADEROS</t>
  </si>
  <si>
    <t>ESTRELLA RENACIMIENTO</t>
  </si>
  <si>
    <t>DISTRACOM SAN FRANCISCO</t>
  </si>
  <si>
    <t>DISTRACOM</t>
  </si>
  <si>
    <t>Dist</t>
  </si>
  <si>
    <t>Marca GNV</t>
  </si>
  <si>
    <t>CENCOSUD BAHIA - 0118</t>
  </si>
  <si>
    <t>FONTIDUEÑO - 0146</t>
  </si>
  <si>
    <t>CENCOSUD CARREFOUR BELLO CON CRA 50 - 0109</t>
  </si>
  <si>
    <t>NAVARRA - 0172</t>
  </si>
  <si>
    <t>AUTOPISTA NORTE - PANAMERICANA - 3829</t>
  </si>
  <si>
    <t>TERPEL NORTE - 3116</t>
  </si>
  <si>
    <t>LA PALOMA - 3124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</si>
</sst>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40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3" fontId="0" fillId="4" borderId="5" xfId="0" applyNumberFormat="1" applyFill="1" applyBorder="1" applyAlignment="1">
      <alignment horizontal="center" vertical="center" wrapText="1"/>
    </xf>
    <xf numFmtId="3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2" fontId="0" fillId="4" borderId="3" xfId="0" applyNumberFormat="1" applyFill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4" borderId="5" xfId="0" applyNumberFormat="1" applyFill="1" applyBorder="1" applyAlignment="1">
      <alignment horizontal="center" vertical="center" wrapText="1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35"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4" formatCode="#,##0.00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2FC6A"/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36701617038695689"/>
          <c:y val="0.21392030380794425"/>
          <c:w val="0.37898378066917393"/>
          <c:h val="0.56847567100376084"/>
        </c:manualLayout>
      </c:layout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F2-4EB2-9F8C-4E6EE3175B7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F2-4EB2-9F8C-4E6EE3175B7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F2-4EB2-9F8C-4E6EE3175B73}"/>
              </c:ext>
            </c:extLst>
          </c:dPt>
          <c:dPt>
            <c:idx val="3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F2-4EB2-9F8C-4E6EE3175B73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4F2-4EB2-9F8C-4E6EE3175B7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SHARE'!$B$11:$B$15</c:f>
              <c:strCache>
                <c:ptCount val="5"/>
                <c:pt idx="0">
                  <c:v>PRIMAX</c:v>
                </c:pt>
                <c:pt idx="1">
                  <c:v>TERPEL</c:v>
                </c:pt>
                <c:pt idx="2">
                  <c:v>TEXACO</c:v>
                </c:pt>
                <c:pt idx="3">
                  <c:v>ZEUSS</c:v>
                </c:pt>
                <c:pt idx="4">
                  <c:v>SHELL</c:v>
                </c:pt>
              </c:strCache>
            </c:strRef>
          </c:cat>
          <c:val>
            <c:numRef>
              <c:f>'MARKET SHARE'!$F$11:$F$15</c:f>
              <c:numCache>
                <c:formatCode>0.00</c:formatCode>
                <c:ptCount val="5"/>
                <c:pt idx="0">
                  <c:v>29.41</c:v>
                </c:pt>
                <c:pt idx="1">
                  <c:v>47.69</c:v>
                </c:pt>
                <c:pt idx="2">
                  <c:v>12.88</c:v>
                </c:pt>
                <c:pt idx="3">
                  <c:v>4.08</c:v>
                </c:pt>
                <c:pt idx="4">
                  <c:v>5.94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F2-4EB2-9F8C-4E6EE317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1188802087678489E-2"/>
          <c:y val="0.80371822567660711"/>
          <c:w val="0.93290018009119124"/>
          <c:h val="0.164496157254304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38654744759183718"/>
          <c:y val="0.22478797551826965"/>
          <c:w val="0.35051614910856832"/>
          <c:h val="0.56350943548062604"/>
        </c:manualLayout>
      </c:layout>
      <c:pieChart>
        <c:varyColors val="1"/>
        <c:ser>
          <c:idx val="0"/>
          <c:order val="0"/>
          <c:tx>
            <c:strRef>
              <c:f>'MARKET SHARE'!$L$10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DF-47C5-9F45-CF1B4AE5C0D3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DF-47C5-9F45-CF1B4AE5C0D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DF-47C5-9F45-CF1B4AE5C0D3}"/>
              </c:ext>
            </c:extLst>
          </c:dPt>
          <c:dPt>
            <c:idx val="3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BDF-47C5-9F45-CF1B4AE5C0D3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BDF-47C5-9F45-CF1B4AE5C0D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SHARE'!$H$11:$H$15</c:f>
              <c:strCache>
                <c:ptCount val="5"/>
                <c:pt idx="0">
                  <c:v>TERPEL</c:v>
                </c:pt>
                <c:pt idx="1">
                  <c:v>PRIMAX</c:v>
                </c:pt>
                <c:pt idx="2">
                  <c:v>TEXACO</c:v>
                </c:pt>
                <c:pt idx="3">
                  <c:v>ZEUSS</c:v>
                </c:pt>
                <c:pt idx="4">
                  <c:v>SHELL</c:v>
                </c:pt>
              </c:strCache>
            </c:strRef>
          </c:cat>
          <c:val>
            <c:numRef>
              <c:f>'MARKET SHARE'!$L$11:$L$15</c:f>
              <c:numCache>
                <c:formatCode>0.00</c:formatCode>
                <c:ptCount val="5"/>
                <c:pt idx="0">
                  <c:v>36.68</c:v>
                </c:pt>
                <c:pt idx="1">
                  <c:v>42.74</c:v>
                </c:pt>
                <c:pt idx="2">
                  <c:v>13.45</c:v>
                </c:pt>
                <c:pt idx="3">
                  <c:v>1.57</c:v>
                </c:pt>
                <c:pt idx="4">
                  <c:v>5.56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F-47C5-9F45-CF1B4AE5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126809636488979"/>
          <c:y val="0.84030901702007799"/>
          <c:w val="0.81635236461392613"/>
          <c:h val="0.125624002467844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34260328619240232"/>
          <c:y val="0.21786541341421223"/>
          <c:w val="0.39602330952417369"/>
          <c:h val="0.59938684236444495"/>
        </c:manualLayout>
      </c:layout>
      <c:pieChart>
        <c:varyColors val="1"/>
        <c:ser>
          <c:idx val="0"/>
          <c:order val="0"/>
          <c:tx>
            <c:strRef>
              <c:f>'MARKET SHARE'!$F$20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1-42B8-815B-4F848D2DA187}"/>
              </c:ext>
            </c:extLst>
          </c:dPt>
          <c:dPt>
            <c:idx val="1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1-42B8-815B-4F848D2DA18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SHARE'!$B$21:$B$22</c:f>
              <c:strCache>
                <c:ptCount val="2"/>
                <c:pt idx="0">
                  <c:v>GAZEL</c:v>
                </c:pt>
                <c:pt idx="1">
                  <c:v>DISTRACOM</c:v>
                </c:pt>
              </c:strCache>
            </c:strRef>
          </c:cat>
          <c:val>
            <c:numRef>
              <c:f>'MARKET SHARE'!$F$21:$F$22</c:f>
              <c:numCache>
                <c:formatCode>0.00</c:formatCode>
                <c:ptCount val="2"/>
                <c:pt idx="0">
                  <c:v>49.76</c:v>
                </c:pt>
                <c:pt idx="1">
                  <c:v>50.24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01-42B8-815B-4F848D2D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4573569469028405E-2"/>
          <c:y val="0.8596833702456923"/>
          <c:w val="0.93438432905862268"/>
          <c:h val="0.108244545851715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492303</xdr:colOff>
      <xdr:row>8</xdr:row>
      <xdr:rowOff>21404</xdr:rowOff>
    </xdr:from>
    <xdr:to>
      <xdr:col>11</xdr:col>
      <xdr:colOff>288961</xdr:colOff>
      <xdr:row>19</xdr:row>
      <xdr:rowOff>107023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F58DF97-687A-4CB8-83E0-8723D0E4C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492302</xdr:colOff>
      <xdr:row>19</xdr:row>
      <xdr:rowOff>160533</xdr:rowOff>
    </xdr:from>
    <xdr:to>
      <xdr:col>11</xdr:col>
      <xdr:colOff>288961</xdr:colOff>
      <xdr:row>31</xdr:row>
      <xdr:rowOff>85617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2BCC53A-BF81-4154-83B4-3EAB46571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492303</xdr:colOff>
      <xdr:row>31</xdr:row>
      <xdr:rowOff>139130</xdr:rowOff>
    </xdr:from>
    <xdr:to>
      <xdr:col>11</xdr:col>
      <xdr:colOff>288960</xdr:colOff>
      <xdr:row>44</xdr:row>
      <xdr:rowOff>10702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DF4169A-070C-45F2-9A7A-957DEE49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8</xdr:row>
      <xdr:rowOff>1</xdr:rowOff>
    </xdr:from>
    <xdr:to>
      <xdr:col>6</xdr:col>
      <xdr:colOff>428090</xdr:colOff>
      <xdr:row>41</xdr:row>
      <xdr:rowOff>180614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D36518D-F9EF-70D6-5B02-C1EE0CC6E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48147"/>
          <a:ext cx="6667500" cy="664477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30" totalsRowShown="0" headerRowDxfId="34">
  <autoFilter ref="M9:V30" xr:uid="{0AFF5148-65F8-417A-99B6-EA1F819FA6B7}"/>
  <tableColumns count="10">
    <tableColumn id="1" xr3:uid="{F11402B0-C36A-402E-A437-E8815D2FE399}" name="BCG ID"/>
    <tableColumn id="2" xr3:uid="{49DA1189-4747-48D5-B31E-42DB31261A6E}" name="Dist" dataDxfId="33"/>
    <tableColumn id="3" xr3:uid="{7B631773-2B2F-4C67-8591-A56180E750C5}" name="T. Oper." dataDxfId="32"/>
    <tableColumn id="4" xr3:uid="{0CA51AF8-7BB2-4609-B183-C465C29DCEE0}" name="Marca liquidos" dataDxfId="31"/>
    <tableColumn id="5" xr3:uid="{1993E57C-FDA7-443E-9BAB-C16F060FB6B6}" name="Nombre"/>
    <tableColumn id="6" xr3:uid="{D2092957-9C39-49F1-B17A-CBF3D5BC9438}" name="Gasolina (g/m)" dataDxfId="30"/>
    <tableColumn id="7" xr3:uid="{21101412-7487-412F-81F8-E6853EF37EC8}" name="Dsl (g/m)" dataDxfId="29"/>
    <tableColumn id="8" xr3:uid="{2A02A4AE-202C-46B8-9933-2ACFC1627600}" name="Liquidos (g/m)" dataDxfId="28"/>
    <tableColumn id="9" xr3:uid="{54AF4E56-01E1-4AFB-817C-2F2D8B3F54BA}" name="Marca GNV" dataDxfId="27"/>
    <tableColumn id="10" xr3:uid="{413D6F11-3C19-45D8-82D3-75AEE55A76A8}" name="GNV (M3/m)" dataDxfId="26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906FCC0-869E-4C09-AC60-C8DFF18D8407}" name="Tabla2" displayName="Tabla2" ref="B10:F15" totalsRowShown="0" headerRowDxfId="25" dataDxfId="23" headerRowBorderDxfId="24" tableBorderDxfId="22">
  <tableColumns count="5">
    <tableColumn id="1" xr3:uid="{1A1C367E-FC92-4661-8737-E54DD4B1957A}" name="Marca" dataDxfId="21"/>
    <tableColumn id="2" xr3:uid="{B24C60E2-6BAA-4594-BCE4-E435377A2A07}" name="N_EDS" dataDxfId="20"/>
    <tableColumn id="3" xr3:uid="{1FCBD51B-BBEC-4176-9465-F20A00C700A6}" name="Vol_Marca" dataDxfId="19"/>
    <tableColumn id="4" xr3:uid="{1F6856D0-BDC4-43FB-A1F2-FE8497DE0AEB}" name="PART_EDS" dataDxfId="18"/>
    <tableColumn id="5" xr3:uid="{16DB107D-CAFE-458E-9EFE-09C3401DE031}" name="PART_MERCADO" dataDxfId="1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486AE4A-FBB7-46BA-A6F9-6893A8BE0EEB}" name="Tabla3" displayName="Tabla3" ref="B20:F22" totalsRowShown="0" headerRowDxfId="16" dataDxfId="14" headerRowBorderDxfId="15" tableBorderDxfId="13">
  <tableColumns count="5">
    <tableColumn id="1" xr3:uid="{79CD62D8-BFEE-412A-AA10-2C5659D32BC1}" name="Marca" dataDxfId="12"/>
    <tableColumn id="2" xr3:uid="{79059FD2-2CD3-48E6-9E7F-C39528AFA40B}" name="N_EDS" dataDxfId="11"/>
    <tableColumn id="3" xr3:uid="{96D91AA0-532A-404C-9636-4DB90F4CED3D}" name="Vol_Marca" dataDxfId="10"/>
    <tableColumn id="4" xr3:uid="{277FA726-FD07-407E-8BB5-CFF8B0F4B3FE}" name="PART_EDS" dataDxfId="9"/>
    <tableColumn id="5" xr3:uid="{4562E7C5-795B-401D-91F8-988196E8BA30}" name="PART_MERCADO" dataDxfId="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1C362F3-DB76-41B9-AABB-F880DAD78F68}" name="Tabla4" displayName="Tabla4" ref="H10:L15" totalsRowShown="0" headerRowDxfId="7" dataDxfId="5" headerRowBorderDxfId="6">
  <autoFilter ref="H10:L15" xr:uid="{31C362F3-DB76-41B9-AABB-F880DAD78F68}"/>
  <tableColumns count="5">
    <tableColumn id="1" xr3:uid="{8CBE5867-EB74-4309-95C0-242A7C4D3049}" name="Marca" dataDxfId="4"/>
    <tableColumn id="2" xr3:uid="{7A311A0B-A400-418D-A13C-1B55314480E6}" name="N_EDS" dataDxfId="3"/>
    <tableColumn id="3" xr3:uid="{6417530B-8813-4234-84CC-5C04A998F0C0}" name="Vol_Marca" dataDxfId="2"/>
    <tableColumn id="4" xr3:uid="{92C7F577-2391-4F56-9A37-E4489C72D084}" name="PART_EDS" dataDxfId="1"/>
    <tableColumn id="5" xr3:uid="{2E5A6791-5307-41B5-BE35-A651B86DEA38}" name="PART_MERC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45"/>
  <sheetViews>
    <sheetView tabSelected="1" zoomScaleNormal="100" workbookViewId="0">
      <selection activeCell="A9" sqref="A9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2.5703125" customWidth="1"/>
    <col min="16" max="16" width="16.140625" customWidth="1"/>
    <col min="17" max="17" width="44.85546875" customWidth="1"/>
    <col min="18" max="18" width="16.28515625" customWidth="1"/>
    <col min="19" max="19" width="11.85546875" customWidth="1"/>
    <col min="20" max="20" width="17.28515625" customWidth="1"/>
    <col min="21" max="21" width="16" customWidth="1"/>
    <col min="22" max="22" width="14.5703125" customWidth="1"/>
  </cols>
  <sheetData>
    <row r="1" spans="1:22" ht="16.5" thickBot="1" x14ac:dyDescent="0.3">
      <c r="A1" s="35" t="s">
        <v>23</v>
      </c>
      <c r="B1" s="35"/>
      <c r="C1" s="35"/>
      <c r="D1" s="35"/>
      <c r="E1" s="35"/>
      <c r="F1" s="35"/>
      <c r="G1" s="35"/>
      <c r="H1" s="35"/>
      <c r="I1" s="35"/>
      <c r="J1" s="35"/>
      <c r="K1" s="21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40105</v>
      </c>
      <c r="C3" s="18"/>
      <c r="D3" s="18"/>
      <c r="E3" s="18"/>
      <c r="F3" s="18"/>
      <c r="G3" s="18"/>
      <c r="H3" s="18"/>
      <c r="I3" s="18"/>
      <c r="J3" s="18"/>
      <c r="K3" s="18"/>
    </row>
    <row r="4" spans="1:22" ht="15.75" x14ac:dyDescent="0.25">
      <c r="A4" s="4" t="s">
        <v>4</v>
      </c>
      <c r="B4" s="8" t="s">
        <v>31</v>
      </c>
      <c r="C4" s="19"/>
      <c r="D4" s="19"/>
      <c r="E4" s="19"/>
      <c r="F4" s="19"/>
      <c r="G4" s="19"/>
      <c r="H4" s="19"/>
      <c r="I4" s="19"/>
      <c r="J4" s="19"/>
      <c r="K4" s="19"/>
    </row>
    <row r="5" spans="1:22" ht="15.75" x14ac:dyDescent="0.25">
      <c r="A5" s="3" t="s">
        <v>5</v>
      </c>
      <c r="B5" s="7" t="s">
        <v>0</v>
      </c>
      <c r="C5" s="18"/>
      <c r="D5" s="18"/>
      <c r="E5" s="18"/>
      <c r="F5" s="18"/>
      <c r="G5" s="18"/>
      <c r="H5" s="18"/>
      <c r="I5" s="18"/>
      <c r="J5" s="18"/>
      <c r="K5" s="18"/>
    </row>
    <row r="6" spans="1:22" ht="15.75" x14ac:dyDescent="0.25">
      <c r="A6" s="4" t="s">
        <v>6</v>
      </c>
      <c r="B6" s="8" t="s">
        <v>32</v>
      </c>
      <c r="C6" s="19"/>
      <c r="D6" s="19"/>
      <c r="E6" s="19"/>
      <c r="F6" s="19"/>
      <c r="G6" s="19"/>
      <c r="H6" s="19"/>
      <c r="I6" s="19"/>
      <c r="J6" s="19"/>
      <c r="K6" s="19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24</v>
      </c>
    </row>
    <row r="9" spans="1:22" ht="24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8</v>
      </c>
      <c r="N9" s="10" t="s">
        <v>49</v>
      </c>
      <c r="O9" s="10" t="s">
        <v>9</v>
      </c>
      <c r="P9" s="10" t="s">
        <v>10</v>
      </c>
      <c r="Q9" s="10" t="s">
        <v>11</v>
      </c>
      <c r="R9" s="10" t="s">
        <v>12</v>
      </c>
      <c r="S9" s="10" t="s">
        <v>13</v>
      </c>
      <c r="T9" s="10" t="s">
        <v>14</v>
      </c>
      <c r="U9" s="10" t="s">
        <v>50</v>
      </c>
      <c r="V9" s="10" t="s">
        <v>15</v>
      </c>
    </row>
    <row r="10" spans="1:22" x14ac:dyDescent="0.25">
      <c r="M10" s="10">
        <v>40105</v>
      </c>
      <c r="N10" s="30">
        <v>0</v>
      </c>
      <c r="O10" s="25" t="s">
        <v>16</v>
      </c>
      <c r="P10" s="25" t="s">
        <v>0</v>
      </c>
      <c r="Q10" s="11" t="s">
        <v>51</v>
      </c>
      <c r="R10" s="11">
        <v>39729</v>
      </c>
      <c r="S10" s="11">
        <v>2802</v>
      </c>
      <c r="T10" s="11">
        <v>42531</v>
      </c>
      <c r="U10" s="26" t="s">
        <v>2</v>
      </c>
      <c r="V10" s="11">
        <v>41421</v>
      </c>
    </row>
    <row r="11" spans="1:22" x14ac:dyDescent="0.25">
      <c r="M11" s="10">
        <v>40107</v>
      </c>
      <c r="N11" s="30">
        <v>0.14000000000000001</v>
      </c>
      <c r="O11" s="25" t="s">
        <v>16</v>
      </c>
      <c r="P11" s="25" t="s">
        <v>17</v>
      </c>
      <c r="Q11" s="29">
        <v>9</v>
      </c>
      <c r="R11" s="11">
        <v>104583</v>
      </c>
      <c r="S11" s="11">
        <v>21984</v>
      </c>
      <c r="T11" s="11">
        <v>126567</v>
      </c>
      <c r="U11" s="26" t="s">
        <v>2</v>
      </c>
      <c r="V11" s="11">
        <v>36200</v>
      </c>
    </row>
    <row r="12" spans="1:22" x14ac:dyDescent="0.25">
      <c r="M12" s="10">
        <v>40106</v>
      </c>
      <c r="N12" s="30">
        <v>0.28999999999999998</v>
      </c>
      <c r="O12" s="25" t="s">
        <v>16</v>
      </c>
      <c r="P12" s="25" t="s">
        <v>1</v>
      </c>
      <c r="Q12" s="11" t="s">
        <v>36</v>
      </c>
      <c r="R12" s="11">
        <v>151200</v>
      </c>
      <c r="S12" s="11">
        <v>53200</v>
      </c>
      <c r="T12" s="11">
        <v>204400</v>
      </c>
      <c r="U12" s="26" t="s">
        <v>48</v>
      </c>
      <c r="V12" s="11">
        <v>155760</v>
      </c>
    </row>
    <row r="13" spans="1:22" x14ac:dyDescent="0.25">
      <c r="M13" s="10">
        <v>40121</v>
      </c>
      <c r="N13" s="30">
        <v>0.63</v>
      </c>
      <c r="O13" s="25" t="s">
        <v>16</v>
      </c>
      <c r="P13" s="25" t="s">
        <v>1</v>
      </c>
      <c r="Q13" s="11" t="s">
        <v>44</v>
      </c>
      <c r="R13" s="11">
        <v>108592</v>
      </c>
      <c r="S13" s="11">
        <v>24915</v>
      </c>
      <c r="T13" s="11">
        <v>133507</v>
      </c>
      <c r="U13" s="26"/>
      <c r="V13" s="11">
        <v>0</v>
      </c>
    </row>
    <row r="14" spans="1:22" x14ac:dyDescent="0.25">
      <c r="M14" s="10">
        <v>40108</v>
      </c>
      <c r="N14" s="30">
        <v>1.01</v>
      </c>
      <c r="O14" s="25" t="s">
        <v>16</v>
      </c>
      <c r="P14" s="25" t="s">
        <v>17</v>
      </c>
      <c r="Q14" s="11" t="s">
        <v>37</v>
      </c>
      <c r="R14" s="11">
        <v>118527</v>
      </c>
      <c r="S14" s="11">
        <v>61555</v>
      </c>
      <c r="T14" s="11">
        <v>180082</v>
      </c>
      <c r="U14" s="26"/>
      <c r="V14" s="11">
        <v>0</v>
      </c>
    </row>
    <row r="15" spans="1:22" x14ac:dyDescent="0.25">
      <c r="M15" s="10">
        <v>40104</v>
      </c>
      <c r="N15" s="30">
        <v>1.1499999999999999</v>
      </c>
      <c r="O15" s="25" t="s">
        <v>16</v>
      </c>
      <c r="P15" s="25" t="s">
        <v>1</v>
      </c>
      <c r="Q15" s="11" t="s">
        <v>35</v>
      </c>
      <c r="R15" s="11">
        <v>102840</v>
      </c>
      <c r="S15" s="11">
        <v>14656</v>
      </c>
      <c r="T15" s="11">
        <v>117496</v>
      </c>
      <c r="U15" s="26"/>
      <c r="V15" s="11">
        <v>0</v>
      </c>
    </row>
    <row r="16" spans="1:22" x14ac:dyDescent="0.25">
      <c r="M16" s="10">
        <v>40550</v>
      </c>
      <c r="N16" s="30">
        <v>1.18</v>
      </c>
      <c r="O16" s="25" t="s">
        <v>16</v>
      </c>
      <c r="P16" s="25" t="s">
        <v>17</v>
      </c>
      <c r="Q16" s="11" t="s">
        <v>46</v>
      </c>
      <c r="R16" s="11">
        <v>104583</v>
      </c>
      <c r="S16" s="11">
        <v>48365</v>
      </c>
      <c r="T16" s="11">
        <v>152948</v>
      </c>
      <c r="U16" s="26"/>
      <c r="V16" s="11">
        <v>0</v>
      </c>
    </row>
    <row r="17" spans="13:22" x14ac:dyDescent="0.25">
      <c r="M17" s="10">
        <v>40102</v>
      </c>
      <c r="N17" s="30">
        <v>1.34</v>
      </c>
      <c r="O17" s="25" t="s">
        <v>16</v>
      </c>
      <c r="P17" s="25" t="s">
        <v>1</v>
      </c>
      <c r="Q17" s="11" t="s">
        <v>34</v>
      </c>
      <c r="R17" s="11">
        <v>148159</v>
      </c>
      <c r="S17" s="11">
        <v>0</v>
      </c>
      <c r="T17" s="11">
        <v>148159</v>
      </c>
      <c r="U17" s="26"/>
      <c r="V17" s="11">
        <v>0</v>
      </c>
    </row>
    <row r="18" spans="13:22" x14ac:dyDescent="0.25">
      <c r="M18" s="10">
        <v>40101</v>
      </c>
      <c r="N18" s="30">
        <v>1.69</v>
      </c>
      <c r="O18" s="25" t="s">
        <v>16</v>
      </c>
      <c r="P18" s="25" t="s">
        <v>30</v>
      </c>
      <c r="Q18" s="11" t="s">
        <v>33</v>
      </c>
      <c r="R18" s="11">
        <v>103711</v>
      </c>
      <c r="S18" s="11">
        <v>15389</v>
      </c>
      <c r="T18" s="11">
        <v>119100</v>
      </c>
      <c r="U18" s="26"/>
      <c r="V18" s="11">
        <v>0</v>
      </c>
    </row>
    <row r="19" spans="13:22" x14ac:dyDescent="0.25">
      <c r="M19" s="10">
        <v>40103</v>
      </c>
      <c r="N19" s="30">
        <v>1.81</v>
      </c>
      <c r="O19" s="25" t="s">
        <v>16</v>
      </c>
      <c r="P19" s="25" t="s">
        <v>0</v>
      </c>
      <c r="Q19" s="11" t="s">
        <v>52</v>
      </c>
      <c r="R19" s="11">
        <v>45490</v>
      </c>
      <c r="S19" s="11">
        <v>8712</v>
      </c>
      <c r="T19" s="11">
        <v>54202</v>
      </c>
      <c r="U19" s="26"/>
      <c r="V19" s="11">
        <v>0</v>
      </c>
    </row>
    <row r="20" spans="13:22" x14ac:dyDescent="0.25">
      <c r="M20" s="10">
        <v>40109</v>
      </c>
      <c r="N20" s="30">
        <v>1.91</v>
      </c>
      <c r="O20" s="25" t="s">
        <v>16</v>
      </c>
      <c r="P20" s="25" t="s">
        <v>0</v>
      </c>
      <c r="Q20" s="11" t="s">
        <v>53</v>
      </c>
      <c r="R20" s="11">
        <v>160383</v>
      </c>
      <c r="S20" s="11">
        <v>4985</v>
      </c>
      <c r="T20" s="11">
        <v>165368</v>
      </c>
      <c r="U20" s="26"/>
      <c r="V20" s="11">
        <v>0</v>
      </c>
    </row>
    <row r="21" spans="13:22" x14ac:dyDescent="0.25">
      <c r="M21" s="10">
        <v>40118</v>
      </c>
      <c r="N21" s="30">
        <v>2.0699999999999998</v>
      </c>
      <c r="O21" s="25" t="s">
        <v>16</v>
      </c>
      <c r="P21" s="25" t="s">
        <v>42</v>
      </c>
      <c r="Q21" s="11" t="s">
        <v>43</v>
      </c>
      <c r="R21" s="11">
        <v>151200</v>
      </c>
      <c r="S21" s="11">
        <v>54530</v>
      </c>
      <c r="T21" s="11">
        <v>205730</v>
      </c>
      <c r="U21" s="26"/>
      <c r="V21" s="11">
        <v>0</v>
      </c>
    </row>
    <row r="22" spans="13:22" x14ac:dyDescent="0.25">
      <c r="M22" s="10">
        <v>40116</v>
      </c>
      <c r="N22" s="30">
        <v>2.5499999999999998</v>
      </c>
      <c r="O22" s="25" t="s">
        <v>29</v>
      </c>
      <c r="P22" s="25" t="s">
        <v>1</v>
      </c>
      <c r="Q22" s="11" t="s">
        <v>41</v>
      </c>
      <c r="R22" s="11">
        <v>41833</v>
      </c>
      <c r="S22" s="11">
        <v>90867</v>
      </c>
      <c r="T22" s="11">
        <v>132700</v>
      </c>
      <c r="U22" s="26"/>
      <c r="V22" s="11">
        <v>0</v>
      </c>
    </row>
    <row r="23" spans="13:22" x14ac:dyDescent="0.25">
      <c r="M23" s="10">
        <v>40115</v>
      </c>
      <c r="N23" s="30">
        <v>2.68</v>
      </c>
      <c r="O23" s="25" t="s">
        <v>16</v>
      </c>
      <c r="P23" s="25" t="s">
        <v>1</v>
      </c>
      <c r="Q23" s="11" t="s">
        <v>40</v>
      </c>
      <c r="R23" s="11">
        <v>65900</v>
      </c>
      <c r="S23" s="11">
        <v>177100</v>
      </c>
      <c r="T23" s="11">
        <v>243000</v>
      </c>
      <c r="U23" s="26" t="s">
        <v>48</v>
      </c>
      <c r="V23" s="11">
        <v>136290</v>
      </c>
    </row>
    <row r="24" spans="13:22" x14ac:dyDescent="0.25">
      <c r="M24" s="10">
        <v>40132</v>
      </c>
      <c r="N24" s="30">
        <v>2.75</v>
      </c>
      <c r="O24" s="25" t="s">
        <v>16</v>
      </c>
      <c r="P24" s="25" t="s">
        <v>0</v>
      </c>
      <c r="Q24" s="11" t="s">
        <v>54</v>
      </c>
      <c r="R24" s="11">
        <v>54070</v>
      </c>
      <c r="S24" s="11">
        <v>33825</v>
      </c>
      <c r="T24" s="11">
        <v>87895</v>
      </c>
      <c r="U24" s="26"/>
      <c r="V24" s="11">
        <v>0</v>
      </c>
    </row>
    <row r="25" spans="13:22" x14ac:dyDescent="0.25">
      <c r="M25" s="10">
        <v>40114</v>
      </c>
      <c r="N25" s="30">
        <v>2.76</v>
      </c>
      <c r="O25" s="25" t="s">
        <v>38</v>
      </c>
      <c r="P25" s="25"/>
      <c r="Q25" s="11" t="s">
        <v>39</v>
      </c>
      <c r="R25" s="11">
        <v>0</v>
      </c>
      <c r="S25" s="11">
        <v>0</v>
      </c>
      <c r="T25" s="11">
        <v>0</v>
      </c>
      <c r="U25" s="26" t="s">
        <v>2</v>
      </c>
      <c r="V25" s="11">
        <v>56701</v>
      </c>
    </row>
    <row r="26" spans="13:22" x14ac:dyDescent="0.25">
      <c r="M26" s="10">
        <v>40113</v>
      </c>
      <c r="N26" s="30">
        <v>2.84</v>
      </c>
      <c r="O26" s="25" t="s">
        <v>16</v>
      </c>
      <c r="P26" s="25" t="s">
        <v>0</v>
      </c>
      <c r="Q26" s="11" t="s">
        <v>55</v>
      </c>
      <c r="R26" s="11">
        <v>378069</v>
      </c>
      <c r="S26" s="11">
        <v>61038</v>
      </c>
      <c r="T26" s="11">
        <v>439107</v>
      </c>
      <c r="U26" s="26"/>
      <c r="V26" s="11">
        <v>0</v>
      </c>
    </row>
    <row r="27" spans="13:22" x14ac:dyDescent="0.25">
      <c r="M27" s="10">
        <v>40130</v>
      </c>
      <c r="N27" s="30">
        <v>3.61</v>
      </c>
      <c r="O27" s="25" t="s">
        <v>16</v>
      </c>
      <c r="P27" s="25" t="s">
        <v>1</v>
      </c>
      <c r="Q27" s="11" t="s">
        <v>45</v>
      </c>
      <c r="R27" s="11">
        <v>79309</v>
      </c>
      <c r="S27" s="11">
        <v>35907</v>
      </c>
      <c r="T27" s="11">
        <v>115216</v>
      </c>
      <c r="U27" s="26" t="s">
        <v>2</v>
      </c>
      <c r="V27" s="11">
        <v>100910</v>
      </c>
    </row>
    <row r="28" spans="13:22" x14ac:dyDescent="0.25">
      <c r="M28" s="10">
        <v>40552</v>
      </c>
      <c r="N28" s="30">
        <v>3.62</v>
      </c>
      <c r="O28" s="25" t="s">
        <v>16</v>
      </c>
      <c r="P28" s="25" t="s">
        <v>1</v>
      </c>
      <c r="Q28" s="11" t="s">
        <v>47</v>
      </c>
      <c r="R28" s="11">
        <v>50614</v>
      </c>
      <c r="S28" s="11">
        <v>22577</v>
      </c>
      <c r="T28" s="11">
        <v>73191</v>
      </c>
      <c r="U28" s="26"/>
      <c r="V28" s="11">
        <v>0</v>
      </c>
    </row>
    <row r="29" spans="13:22" x14ac:dyDescent="0.25">
      <c r="M29" s="10">
        <v>40119</v>
      </c>
      <c r="N29" s="30">
        <v>3.78</v>
      </c>
      <c r="O29" s="25" t="s">
        <v>38</v>
      </c>
      <c r="P29" s="25" t="s">
        <v>0</v>
      </c>
      <c r="Q29" s="11" t="s">
        <v>56</v>
      </c>
      <c r="R29" s="11">
        <v>421683</v>
      </c>
      <c r="S29" s="11">
        <v>46154</v>
      </c>
      <c r="T29" s="11">
        <v>467837</v>
      </c>
      <c r="U29" s="26" t="s">
        <v>2</v>
      </c>
      <c r="V29" s="11">
        <v>54079</v>
      </c>
    </row>
    <row r="30" spans="13:22" x14ac:dyDescent="0.25">
      <c r="M30" s="10">
        <v>40131</v>
      </c>
      <c r="N30" s="30">
        <v>4</v>
      </c>
      <c r="O30" s="25" t="s">
        <v>38</v>
      </c>
      <c r="P30" s="25" t="s">
        <v>0</v>
      </c>
      <c r="Q30" s="11" t="s">
        <v>57</v>
      </c>
      <c r="R30" s="11">
        <v>113890</v>
      </c>
      <c r="S30" s="11">
        <v>202242</v>
      </c>
      <c r="T30" s="11">
        <v>316132</v>
      </c>
      <c r="U30" s="26"/>
      <c r="V30" s="11">
        <v>0</v>
      </c>
    </row>
    <row r="31" spans="13:22" x14ac:dyDescent="0.25">
      <c r="M31" s="10"/>
      <c r="N31" s="11"/>
      <c r="O31" s="12"/>
      <c r="P31" s="12"/>
      <c r="Q31" s="11"/>
      <c r="R31" s="12"/>
      <c r="S31" s="12"/>
      <c r="T31" s="12"/>
      <c r="U31" s="12"/>
      <c r="V31" s="12"/>
    </row>
    <row r="32" spans="13:22" x14ac:dyDescent="0.25">
      <c r="M32" s="10"/>
      <c r="N32" s="11"/>
      <c r="O32" s="12"/>
      <c r="P32" s="12"/>
      <c r="Q32" s="11"/>
      <c r="R32" s="12"/>
      <c r="S32" s="11"/>
      <c r="T32" s="11"/>
      <c r="U32" s="11"/>
      <c r="V32" s="11"/>
    </row>
    <row r="33" spans="13:22" x14ac:dyDescent="0.25">
      <c r="M33" s="10"/>
      <c r="N33" s="11"/>
      <c r="O33" s="12"/>
      <c r="P33" s="12"/>
      <c r="Q33" s="11"/>
      <c r="R33" s="12"/>
      <c r="S33" s="11"/>
      <c r="T33" s="11"/>
      <c r="U33" s="11"/>
      <c r="V33" s="11"/>
    </row>
    <row r="34" spans="13:22" x14ac:dyDescent="0.25">
      <c r="M34" s="10"/>
      <c r="N34" s="11"/>
      <c r="O34" s="12"/>
      <c r="P34" s="12"/>
      <c r="Q34" s="11"/>
      <c r="R34" s="12"/>
      <c r="S34" s="11"/>
      <c r="T34" s="11"/>
      <c r="U34" s="11"/>
      <c r="V34" s="11"/>
    </row>
    <row r="35" spans="13:22" x14ac:dyDescent="0.25">
      <c r="M35" s="10"/>
      <c r="N35" s="11"/>
      <c r="O35" s="12"/>
      <c r="P35" s="12"/>
      <c r="Q35" s="11"/>
      <c r="R35" s="12"/>
      <c r="S35" s="11"/>
      <c r="T35" s="11"/>
      <c r="U35" s="11"/>
      <c r="V35" s="12"/>
    </row>
    <row r="36" spans="13:22" x14ac:dyDescent="0.25">
      <c r="M36" s="10"/>
      <c r="N36" s="11"/>
      <c r="O36" s="12"/>
      <c r="P36" s="12"/>
      <c r="Q36" s="11"/>
      <c r="R36" s="12"/>
      <c r="S36" s="11"/>
      <c r="T36" s="11"/>
      <c r="U36" s="11"/>
      <c r="V36" s="12"/>
    </row>
    <row r="37" spans="13:22" x14ac:dyDescent="0.25">
      <c r="M37" s="10"/>
      <c r="N37" s="11"/>
      <c r="O37" s="12"/>
      <c r="P37" s="12"/>
      <c r="Q37" s="11"/>
      <c r="R37" s="12"/>
      <c r="S37" s="11"/>
      <c r="T37" s="11"/>
      <c r="U37" s="11"/>
      <c r="V37" s="11"/>
    </row>
    <row r="38" spans="13:22" x14ac:dyDescent="0.25">
      <c r="M38" s="10"/>
      <c r="N38" s="11"/>
      <c r="O38" s="12"/>
      <c r="P38" s="12"/>
      <c r="Q38" s="11"/>
      <c r="R38" s="12"/>
      <c r="S38" s="11"/>
      <c r="T38" s="11"/>
      <c r="U38" s="11"/>
      <c r="V38" s="12"/>
    </row>
    <row r="39" spans="13:22" x14ac:dyDescent="0.25">
      <c r="M39" s="10"/>
      <c r="N39" s="11"/>
      <c r="O39" s="12"/>
      <c r="P39" s="12"/>
      <c r="Q39" s="11"/>
      <c r="R39" s="12"/>
      <c r="S39" s="11"/>
      <c r="T39" s="11"/>
      <c r="U39" s="11"/>
      <c r="V39" s="11"/>
    </row>
    <row r="40" spans="13:22" x14ac:dyDescent="0.25">
      <c r="M40" s="10"/>
      <c r="N40" s="11"/>
      <c r="O40" s="12"/>
      <c r="P40" s="12"/>
      <c r="Q40" s="11"/>
      <c r="R40" s="12"/>
      <c r="S40" s="11"/>
      <c r="T40" s="11"/>
      <c r="U40" s="11"/>
      <c r="V40" s="12"/>
    </row>
    <row r="41" spans="13:22" x14ac:dyDescent="0.25">
      <c r="M41" s="10"/>
      <c r="N41" s="11"/>
      <c r="O41" s="12"/>
      <c r="P41" s="12"/>
      <c r="Q41" s="11"/>
      <c r="R41" s="12"/>
      <c r="S41" s="11"/>
      <c r="T41" s="11"/>
      <c r="U41" s="11"/>
      <c r="V41" s="12"/>
    </row>
    <row r="42" spans="13:22" x14ac:dyDescent="0.25">
      <c r="M42" s="10"/>
      <c r="N42" s="11"/>
      <c r="O42" s="12"/>
      <c r="P42" s="12"/>
      <c r="Q42" s="11"/>
      <c r="R42" s="12"/>
      <c r="S42" s="11"/>
      <c r="T42" s="11"/>
      <c r="U42" s="11"/>
      <c r="V42" s="12"/>
    </row>
    <row r="43" spans="13:22" x14ac:dyDescent="0.25">
      <c r="M43" s="10"/>
      <c r="N43" s="11"/>
      <c r="O43" s="12"/>
      <c r="P43" s="12"/>
      <c r="Q43" s="11"/>
      <c r="R43" s="12"/>
      <c r="S43" s="11"/>
      <c r="T43" s="11"/>
      <c r="U43" s="11"/>
      <c r="V43" s="12"/>
    </row>
    <row r="44" spans="13:22" x14ac:dyDescent="0.25">
      <c r="M44" s="10"/>
      <c r="N44" s="11"/>
      <c r="O44" s="12"/>
      <c r="P44" s="12"/>
      <c r="Q44" s="11"/>
      <c r="R44" s="12"/>
      <c r="S44" s="11"/>
      <c r="T44" s="11"/>
      <c r="U44" s="11"/>
      <c r="V44" s="12"/>
    </row>
    <row r="45" spans="13:22" x14ac:dyDescent="0.25">
      <c r="M45" s="10"/>
      <c r="N45" s="11"/>
      <c r="O45" s="12"/>
      <c r="P45" s="12"/>
      <c r="Q45" s="11"/>
      <c r="R45" s="12"/>
      <c r="S45" s="11"/>
      <c r="T45" s="11"/>
      <c r="U45" s="11"/>
      <c r="V45" s="12"/>
    </row>
  </sheetData>
  <mergeCells count="1">
    <mergeCell ref="A1:J1"/>
  </mergeCells>
  <phoneticPr fontId="7" type="noConversion"/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L24"/>
  <sheetViews>
    <sheetView topLeftCell="A6" zoomScale="80" zoomScaleNormal="80" workbookViewId="0">
      <selection activeCell="J30" sqref="J30"/>
    </sheetView>
  </sheetViews>
  <sheetFormatPr baseColWidth="10" defaultRowHeight="15" x14ac:dyDescent="0.25"/>
  <cols>
    <col min="1" max="1" width="16.140625" customWidth="1"/>
    <col min="2" max="2" width="18" customWidth="1"/>
    <col min="4" max="4" width="12.7109375" customWidth="1"/>
    <col min="5" max="5" width="14" customWidth="1"/>
    <col min="6" max="6" width="22.140625" customWidth="1"/>
    <col min="8" max="8" width="13.42578125" customWidth="1"/>
    <col min="9" max="9" width="20.28515625" customWidth="1"/>
    <col min="10" max="11" width="14.5703125" customWidth="1"/>
    <col min="12" max="12" width="19" customWidth="1"/>
    <col min="13" max="13" width="21.85546875" customWidth="1"/>
  </cols>
  <sheetData>
    <row r="1" spans="1:12" ht="16.5" thickBot="1" x14ac:dyDescent="0.3">
      <c r="A1" s="35" t="s">
        <v>26</v>
      </c>
      <c r="B1" s="35"/>
      <c r="C1" s="35"/>
      <c r="D1" s="35"/>
      <c r="E1" s="35"/>
      <c r="F1" s="35"/>
      <c r="G1" s="35"/>
      <c r="H1" s="35"/>
      <c r="I1" s="35"/>
      <c r="J1" s="35"/>
    </row>
    <row r="2" spans="1:1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3" t="s">
        <v>3</v>
      </c>
      <c r="B3" s="9">
        <f>'TRADE AREA'!B3</f>
        <v>40105</v>
      </c>
      <c r="C3" s="18"/>
      <c r="D3" s="18"/>
      <c r="E3" s="18"/>
      <c r="F3" s="18"/>
      <c r="G3" s="18"/>
      <c r="H3" s="18"/>
      <c r="I3" s="18"/>
      <c r="J3" s="18"/>
    </row>
    <row r="4" spans="1:12" ht="15.75" x14ac:dyDescent="0.25">
      <c r="A4" s="4" t="s">
        <v>4</v>
      </c>
      <c r="B4" s="36" t="str">
        <f>'TRADE AREA'!B4</f>
        <v>CENCOSUD - BAHIA - 0118</v>
      </c>
      <c r="C4" s="37"/>
      <c r="D4" s="37"/>
      <c r="E4" s="37"/>
      <c r="F4" s="37"/>
      <c r="G4" s="37"/>
      <c r="H4" s="37"/>
      <c r="I4" s="37"/>
      <c r="J4" s="37"/>
    </row>
    <row r="5" spans="1:12" ht="15.75" x14ac:dyDescent="0.25">
      <c r="A5" s="3" t="s">
        <v>5</v>
      </c>
      <c r="B5" s="38" t="str">
        <f>'TRADE AREA'!B5</f>
        <v>TERPEL</v>
      </c>
      <c r="C5" s="39"/>
      <c r="D5" s="39"/>
      <c r="E5" s="39"/>
      <c r="F5" s="39"/>
      <c r="G5" s="39"/>
      <c r="H5" s="39"/>
      <c r="I5" s="39"/>
      <c r="J5" s="39"/>
    </row>
    <row r="6" spans="1:12" ht="15.75" x14ac:dyDescent="0.25">
      <c r="A6" s="4" t="s">
        <v>6</v>
      </c>
      <c r="B6" s="36" t="str">
        <f>'TRADE AREA'!B6</f>
        <v>CALLE 46 No. 45-56,BELLO,ANTIOQUIA</v>
      </c>
      <c r="C6" s="37"/>
      <c r="D6" s="37"/>
      <c r="E6" s="37"/>
      <c r="F6" s="37"/>
      <c r="G6" s="37"/>
      <c r="H6" s="37"/>
      <c r="I6" s="37"/>
      <c r="J6" s="37"/>
    </row>
    <row r="8" spans="1:12" ht="20.25" thickBot="1" x14ac:dyDescent="0.35">
      <c r="A8" s="22" t="s">
        <v>25</v>
      </c>
      <c r="H8" s="22" t="s">
        <v>21</v>
      </c>
    </row>
    <row r="9" spans="1:12" ht="9.75" customHeight="1" thickTop="1" x14ac:dyDescent="0.25"/>
    <row r="10" spans="1:12" ht="30" customHeight="1" x14ac:dyDescent="0.25">
      <c r="A10" s="10"/>
      <c r="B10" s="13" t="s">
        <v>18</v>
      </c>
      <c r="C10" s="13" t="s">
        <v>19</v>
      </c>
      <c r="D10" s="13" t="s">
        <v>20</v>
      </c>
      <c r="E10" s="13" t="s">
        <v>27</v>
      </c>
      <c r="F10" s="13" t="s">
        <v>28</v>
      </c>
      <c r="G10" s="10"/>
      <c r="H10" s="13" t="s">
        <v>18</v>
      </c>
      <c r="I10" s="13" t="s">
        <v>19</v>
      </c>
      <c r="J10" s="13" t="s">
        <v>20</v>
      </c>
      <c r="K10" s="13" t="s">
        <v>27</v>
      </c>
      <c r="L10" s="13" t="s">
        <v>28</v>
      </c>
    </row>
    <row r="11" spans="1:12" x14ac:dyDescent="0.25">
      <c r="A11" s="10"/>
      <c r="B11" s="14" t="s">
        <v>1</v>
      </c>
      <c r="C11" s="14">
        <v>8</v>
      </c>
      <c r="D11" s="15">
        <v>748447</v>
      </c>
      <c r="E11" s="31">
        <v>40</v>
      </c>
      <c r="F11" s="31">
        <v>29.41</v>
      </c>
      <c r="G11" s="10"/>
      <c r="H11" s="14" t="s">
        <v>0</v>
      </c>
      <c r="I11" s="14">
        <v>7</v>
      </c>
      <c r="J11" s="15">
        <v>359758</v>
      </c>
      <c r="K11" s="31">
        <v>36.840000000000003</v>
      </c>
      <c r="L11" s="31">
        <v>36.68</v>
      </c>
    </row>
    <row r="12" spans="1:12" x14ac:dyDescent="0.25">
      <c r="A12" s="10"/>
      <c r="B12" s="16" t="s">
        <v>0</v>
      </c>
      <c r="C12" s="16">
        <v>7</v>
      </c>
      <c r="D12" s="17">
        <v>1213314</v>
      </c>
      <c r="E12" s="33">
        <v>35</v>
      </c>
      <c r="F12" s="33">
        <v>47.69</v>
      </c>
      <c r="G12" s="10"/>
      <c r="H12" s="16" t="s">
        <v>1</v>
      </c>
      <c r="I12" s="16">
        <v>7</v>
      </c>
      <c r="J12" s="17">
        <v>419222</v>
      </c>
      <c r="K12" s="33">
        <v>36.840000000000003</v>
      </c>
      <c r="L12" s="33">
        <v>42.74</v>
      </c>
    </row>
    <row r="13" spans="1:12" x14ac:dyDescent="0.25">
      <c r="A13" s="10"/>
      <c r="B13" s="14" t="s">
        <v>17</v>
      </c>
      <c r="C13" s="14">
        <v>3</v>
      </c>
      <c r="D13" s="15">
        <v>327693</v>
      </c>
      <c r="E13" s="31">
        <v>15</v>
      </c>
      <c r="F13" s="31">
        <v>12.88</v>
      </c>
      <c r="G13" s="10"/>
      <c r="H13" s="14" t="s">
        <v>17</v>
      </c>
      <c r="I13" s="14">
        <v>3</v>
      </c>
      <c r="J13" s="15">
        <v>131904</v>
      </c>
      <c r="K13" s="31">
        <v>15.8</v>
      </c>
      <c r="L13" s="31">
        <v>13.45</v>
      </c>
    </row>
    <row r="14" spans="1:12" x14ac:dyDescent="0.25">
      <c r="A14" s="10"/>
      <c r="B14" s="16" t="s">
        <v>30</v>
      </c>
      <c r="C14" s="16">
        <v>1</v>
      </c>
      <c r="D14" s="17">
        <v>103711</v>
      </c>
      <c r="E14" s="33">
        <v>5</v>
      </c>
      <c r="F14" s="33">
        <v>4.08</v>
      </c>
      <c r="G14" s="10"/>
      <c r="H14" s="16" t="s">
        <v>30</v>
      </c>
      <c r="I14" s="16">
        <v>1</v>
      </c>
      <c r="J14" s="17">
        <v>15389</v>
      </c>
      <c r="K14" s="33">
        <v>5.26</v>
      </c>
      <c r="L14" s="33">
        <v>1.57</v>
      </c>
    </row>
    <row r="15" spans="1:12" x14ac:dyDescent="0.25">
      <c r="A15" s="10"/>
      <c r="B15" s="27" t="s">
        <v>42</v>
      </c>
      <c r="C15" s="27">
        <v>1</v>
      </c>
      <c r="D15" s="28">
        <v>151200</v>
      </c>
      <c r="E15" s="34">
        <v>5</v>
      </c>
      <c r="F15" s="34">
        <v>5.94</v>
      </c>
      <c r="G15" s="10"/>
      <c r="H15" s="27" t="s">
        <v>42</v>
      </c>
      <c r="I15" s="27">
        <v>1</v>
      </c>
      <c r="J15" s="28">
        <v>54530</v>
      </c>
      <c r="K15" s="34">
        <v>5.26</v>
      </c>
      <c r="L15" s="34">
        <v>5.56</v>
      </c>
    </row>
    <row r="16" spans="1:12" x14ac:dyDescent="0.25">
      <c r="B16" s="25"/>
      <c r="C16" s="25"/>
      <c r="D16" s="26"/>
      <c r="E16" s="25"/>
      <c r="F16" s="25"/>
      <c r="H16" s="25"/>
      <c r="I16" s="25"/>
      <c r="J16" s="26"/>
      <c r="K16" s="25"/>
      <c r="L16" s="25"/>
    </row>
    <row r="17" spans="1:7" x14ac:dyDescent="0.25">
      <c r="B17" s="10"/>
      <c r="C17" s="12"/>
      <c r="D17" s="12"/>
      <c r="E17" s="11"/>
      <c r="F17" s="12"/>
      <c r="G17" s="12"/>
    </row>
    <row r="18" spans="1:7" ht="20.25" thickBot="1" x14ac:dyDescent="0.35">
      <c r="A18" s="22" t="s">
        <v>22</v>
      </c>
    </row>
    <row r="19" spans="1:7" ht="9" customHeight="1" thickTop="1" x14ac:dyDescent="0.3">
      <c r="A19" s="20"/>
    </row>
    <row r="20" spans="1:7" ht="30" customHeight="1" x14ac:dyDescent="0.25">
      <c r="A20" s="10"/>
      <c r="B20" s="13" t="s">
        <v>18</v>
      </c>
      <c r="C20" s="13" t="s">
        <v>19</v>
      </c>
      <c r="D20" s="13" t="s">
        <v>20</v>
      </c>
      <c r="E20" s="13" t="s">
        <v>27</v>
      </c>
      <c r="F20" s="13" t="s">
        <v>28</v>
      </c>
    </row>
    <row r="21" spans="1:7" x14ac:dyDescent="0.25">
      <c r="A21" s="10"/>
      <c r="B21" s="14" t="s">
        <v>2</v>
      </c>
      <c r="C21" s="14">
        <v>5</v>
      </c>
      <c r="D21" s="15">
        <v>289311</v>
      </c>
      <c r="E21" s="31">
        <v>71.430000000000007</v>
      </c>
      <c r="F21" s="31">
        <v>49.76</v>
      </c>
    </row>
    <row r="22" spans="1:7" x14ac:dyDescent="0.25">
      <c r="A22" s="10"/>
      <c r="B22" s="23" t="s">
        <v>48</v>
      </c>
      <c r="C22" s="23">
        <v>2</v>
      </c>
      <c r="D22" s="24">
        <v>292050</v>
      </c>
      <c r="E22" s="32">
        <v>28.57</v>
      </c>
      <c r="F22" s="32">
        <v>50.24</v>
      </c>
    </row>
    <row r="23" spans="1:7" x14ac:dyDescent="0.25">
      <c r="A23" s="10"/>
    </row>
    <row r="24" spans="1:7" x14ac:dyDescent="0.25">
      <c r="A24" s="10"/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2024-08-21T17:28:32Z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